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<sst xmlns="http://schemas.openxmlformats.org/spreadsheetml/2006/main" count="349" uniqueCount="222">
  <si>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</si>
  <si>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</si>
  <si>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</si>
  <si>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</si>
  <si>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</si>
  <si>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</si>
  <si>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</si>
  <si>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</si>
  <si>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</si>
  <si>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</si>
  <si>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</si>
  <si>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</si>
  <si>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</si>
  <si>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</si>
  <si>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</si>
  <si>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</si>
  <si>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</si>
  <si>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</si>
  <si>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</si>
  <si>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</si>
  <si>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</si>
  <si>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</si>
  <si>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</si>
  <si>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</si>
  <si>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</si>
  <si>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</si>
  <si>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</si>
  <si>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</si>
  <si>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</si>
  <si>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</si>
  <si>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</si>
  <si>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</si>
  <si>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</si>
  <si>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</si>
  <si>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</si>
  <si>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</si>
  <si>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</si>
  <si>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</si>
  <si>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</si>
  <si>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</si>
  <si>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</si>
  <si>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</si>
  <si>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</si>
  <si>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</si>
  <si>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</si>
  <si>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</si>
  <si>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</si>
  <si>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</si>
  <si>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</si>
  <si>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</si>
  <si>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</si>
  <si>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</si>
  <si>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</si>
  <si>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</si>
  <si>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</si>
  <si>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</si>
  <si>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</si>
  <si>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</si>
  <si>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</si>
  <si>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</si>
  <si>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</si>
  <si>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</si>
  <si>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</si>
  <si>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</si>
  <si>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</si>
  <si>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</si>
  <si>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</si>
  <si>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</si>
  <si>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</si>
  <si>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</si>
  <si>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</si>
  <si>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</si>
  <si>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</si>
  <si>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</si>
  <si>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</si>
  <si>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</si>
  <si>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</si>
  <si>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</si>
  <si>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</si>
  <si>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</si>
  <si>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</si>
  <si>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</si>
  <si>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</si>
  <si>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</si>
  <si>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</si>
  <si>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</si>
  <si>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</si>
  <si>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</si>
  <si>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</si>
  <si>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</si>
  <si>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</si>
  <si>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</si>
  <si>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</si>
  <si>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</si>
  <si>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</si>
  <si>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</si>
  <si>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</si>
  <si>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</si>
  <si>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</si>
  <si>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</si>
  <si>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</si>
  <si>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</si>
  <si>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</si>
  <si>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</si>
  <si>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</si>
  <si>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</si>
  <si>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</si>
  <si>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</si>
  <si>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</si>
  <si>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</si>
  <si>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</si>
  <si>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</si>
  <si>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</si>
  <si>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</si>
  <si>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</si>
  <si>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</si>
  <si>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</si>
  <si>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</si>
  <si>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</si>
  <si>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</si>
  <si>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</si>
  <si>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</si>
  <si>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</si>
  <si>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</si>
  <si>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</si>
  <si>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</si>
  <si>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</si>
  <si>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</si>
  <si>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</si>
  <si>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</si>
  <si>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</si>
  <si>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</si>
  <si>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</si>
  <si>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</si>
  <si>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</si>
  <si>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</si>
  <si>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</si>
  <si>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</si>
  <si>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</si>
  <si>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</si>
  <si>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</si>
  <si>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</si>
  <si>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</si>
  <si>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</si>
  <si>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</si>
  <si>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</si>
  <si>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</si>
  <si>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</si>
  <si>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</si>
  <si>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</si>
  <si>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</si>
  <si>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</si>
  <si>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</si>
  <si>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</si>
  <si>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</si>
  <si>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</si>
  <si>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</si>
  <si>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</si>
  <si>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</si>
  <si>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</si>
  <si>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</si>
  <si>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</si>
  <si>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</si>
  <si>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</si>
  <si>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</si>
  <si>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</si>
  <si>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</si>
  <si>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</si>
  <si>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</si>
  <si>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</si>
  <si>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</si>
  <si>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</si>
  <si>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</si>
  <si>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</si>
  <si>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</si>
  <si>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</si>
  <si>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</si>
  <si>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</si>
  <si>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</si>
  <si>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</si>
  <si>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</si>
  <si>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</si>
  <si>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</si>
  <si>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</si>
  <si>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</si>
  <si>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</si>
  <si>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</si>
  <si>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</si>
  <si>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</si>
  <si>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</si>
  <si>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</si>
  <si>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</si>
  <si>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</si>
  <si>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</si>
  <si>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</si>
  <si>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</si>
  <si>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</si>
  <si>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</si>
  <si>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</si>
  <si>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</si>
  <si>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</si>
  <si>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</si>
  <si>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</si>
  <si>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</si>
  <si>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</si>
  <si>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</si>
  <si>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</si>
  <si>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</si>
  <si>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</si>
  <si>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</si>
  <si>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</si>
  <si>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</si>
  <si>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</si>
  <si>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</si>
  <si>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</si>
  <si>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</si>
  <si>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</si>
  <si>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</si>
  <si>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</si>
  <si>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1-55-25-0319 г. Новороссийск </t>
  </si>
  <si>
    <t>P_Нр_25_ЛК15_016594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</si>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</sst>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1-55-25-0319 г. Новороссийск </v>
      </c>
      <c r="D19" s="150" t="str">
        <f>IF(D20="","",D20)</f>
        <v>P_Нр_25_ЛК15_016594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1-55-25-0319 г. Новороссийск </v>
      </c>
      <c r="D20" s="150" t="str">
        <f>IF(D21="","",D21)</f>
        <v>P_Нр_25_ЛК15_016594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1-55-25-0319 г. Новороссийск </v>
      </c>
      <c r="D21" s="150" t="str">
        <f>IF(D22="","",D22)</f>
        <v>P_Нр_25_ЛК15_016594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234.75244799999993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1-55-25-0319 г. Новороссийск </v>
      </c>
      <c r="D23" s="128" t="str">
        <f t="shared" ref="D23:D33" si="6">IF(D22="","",D22)</f>
        <v>P_Нр_25_ЛК15_016594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132.10358399999998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4" s="128" t="str">
        <f t="shared" si="6"/>
        <v>P_Нр_25_ЛК15_016594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66.230199999999996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5" s="128" t="str">
        <f t="shared" si="6"/>
        <v>P_Нр_25_ЛК15_016594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6" s="128" t="str">
        <f t="shared" si="6"/>
        <v>P_Нр_25_ЛК15_016594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7" s="128" t="str">
        <f t="shared" si="6"/>
        <v>P_Нр_25_ЛК15_016594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8" s="128" t="str">
        <f t="shared" si="6"/>
        <v>P_Нр_25_ЛК15_016594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9" s="128" t="str">
        <f t="shared" si="6"/>
        <v>P_Нр_25_ЛК15_016594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30" s="128" t="str">
        <f t="shared" si="6"/>
        <v>P_Нр_25_ЛК15_016594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31" s="128" t="str">
        <f t="shared" si="6"/>
        <v>P_Нр_25_ЛК15_016594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32" s="128" t="str">
        <f t="shared" si="6"/>
        <v>P_Нр_25_ЛК15_016594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33" s="128" t="str">
        <f t="shared" si="6"/>
        <v>P_Нр_25_ЛК15_016594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667.11623199999985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1-55-25-0319 г. Новороссийск </v>
      </c>
      <c r="D15" s="128" t="str">
        <f>IF('20.1'!D22="","",'20.1'!D22)</f>
        <v>P_Нр_25_ЛК15_016594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iGxU21ZEmdLJEVOOFRuYlOMWEgMDVV6ClaBQdRPak/rKjCYtwJmVlZKMeB4BOQqoAYzarhK/2PZJnqk3lGTbxg==" saltValue="t0st0oRUqv/khkq/t4sUb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1-55-25-0319 г. Новороссийск </v>
      </c>
      <c r="D15" s="128" t="str">
        <f>IF('20.1'!D22="","",'20.1'!D22)</f>
        <v>P_Нр_25_ЛК15_016594</v>
      </c>
      <c r="E15" s="139"/>
      <c r="F15" s="139" t="str">
        <f>IF('20.1'!I22="","",'20.1'!I22)</f>
        <v/>
      </c>
      <c r="G15" s="138">
        <f>'20.1'!U36/1000</f>
        <v>0.66711623199999981</v>
      </c>
      <c r="H15" s="138">
        <f>G15*1.2</f>
        <v>0.80053947839999973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1.2072264225643805</v>
      </c>
      <c r="J15" s="103">
        <f>'20.2'!M20/1000</f>
        <v>0</v>
      </c>
      <c r="K15" s="103">
        <f>I15+J15</f>
        <v>1.2072264225643805</v>
      </c>
      <c r="L15" s="102"/>
      <c r="M15" s="105">
        <f>K15-L15</f>
        <v>1.2072264225643805</v>
      </c>
      <c r="N15" s="102"/>
      <c r="O15" s="104">
        <f>H15-N15</f>
        <v>0.80053947839999973</v>
      </c>
      <c r="P15" s="103">
        <f>SUM(Q15:W15)</f>
        <v>0.58232965579999996</v>
      </c>
      <c r="Q15" s="109"/>
      <c r="R15" s="109"/>
      <c r="S15" s="109"/>
      <c r="T15" s="109">
        <v>0.58232965579999996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oHgw8E57cJxvgrdEXuffbrA2vC0eIxIG/iGBe94t3LXToxS3KfHpMtTy5sr4lYViVT4Cf1nT61boCevTspslQg==" saltValue="Vk1p0fvzaZfkavVxJ46D3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ywD0ukoWx09ch+KNyGii/p6ULyvqmm7KDU/u2u236SGE2zL4pFC+9QX1/r4+aMtCZb6GpvXoXkwhb6j8VzH+qw==" saltValue="7SGig0EK6J4EcWbwcUb6i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2026-05-13T14:20:29Z</dcterms:modified>
</cp:coreProperties>
</file>